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72.16.10.8\data\THAMDINH\1.OnHand\Giang\2025\BANG GIA DAT TINH BINH DINH\3. BANG GIA DAT\1. DATA\4. Import\File cong khai cong thong tin 30.10.2025\H. Phu Cat\"/>
    </mc:Choice>
  </mc:AlternateContent>
  <xr:revisionPtr revIDLastSave="0" documentId="13_ncr:1_{7F830A9B-024B-463A-BF85-6F13D5FCAC8D}" xr6:coauthVersionLast="47" xr6:coauthVersionMax="47" xr10:uidLastSave="{00000000-0000-0000-0000-000000000000}"/>
  <bookViews>
    <workbookView xWindow="-480" yWindow="150" windowWidth="10635" windowHeight="10620" activeTab="1" xr2:uid="{00000000-000D-0000-FFFF-FFFF00000000}"/>
  </bookViews>
  <sheets>
    <sheet name="Sheet1" sheetId="1" r:id="rId1"/>
    <sheet name="Lan 2" sheetId="2" r:id="rId2"/>
  </sheets>
  <definedNames>
    <definedName name="_xlnm._FilterDatabase" localSheetId="1" hidden="1">'Lan 2'!$A$2:$H$2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2" l="1"/>
  <c r="G18" i="2"/>
  <c r="H18" i="2"/>
  <c r="F19" i="2"/>
  <c r="G19" i="2" s="1"/>
  <c r="H19" i="2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G18" i="1"/>
  <c r="F18" i="1"/>
  <c r="E18" i="1"/>
  <c r="E19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F20" i="2" l="1"/>
  <c r="G20" i="2" s="1"/>
  <c r="H20" i="2" s="1"/>
  <c r="E20" i="1"/>
  <c r="F19" i="1"/>
  <c r="G19" i="1" s="1"/>
  <c r="F20" i="1" l="1"/>
  <c r="G20" i="1" s="1"/>
</calcChain>
</file>

<file path=xl/sharedStrings.xml><?xml version="1.0" encoding="utf-8"?>
<sst xmlns="http://schemas.openxmlformats.org/spreadsheetml/2006/main" count="96" uniqueCount="45">
  <si>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</si>
  <si>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</si>
  <si>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</si>
  <si>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</si>
  <si>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</si>
  <si>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</si>
  <si>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</si>
  <si>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</si>
  <si>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Nhà ông Thời Văn Tin (giáp đường ĐT 634)</t>
  </si>
  <si>
    <t>Nhà ông Hồ Văn Phú (giáp đường ĐT 638)</t>
  </si>
  <si>
    <t>Đường ĐT 638</t>
  </si>
  <si>
    <t>Trường Mẫu giáo bán trú xã Cát Lâm</t>
  </si>
  <si>
    <t>Đoạn phía Bắc Trường Mẫu giáo bán trú xã Cát lâm</t>
  </si>
  <si>
    <t xml:space="preserve">Trọn đường </t>
  </si>
  <si>
    <t>Ranh giới xã Cát Hanh và Cát Lâm</t>
  </si>
  <si>
    <t>Ngã tư đường ĐT 638</t>
  </si>
  <si>
    <t>Giáp ranh xã Cát Sơn</t>
  </si>
  <si>
    <t>Cầu Dây</t>
  </si>
  <si>
    <t>Các đoạn còn lại</t>
  </si>
  <si>
    <t>Ngã tư ĐT 638 và ĐT 634</t>
  </si>
  <si>
    <t>Nhà ông Hồ Văn Phú</t>
  </si>
  <si>
    <t>Cầu Muộn</t>
  </si>
  <si>
    <t>Ranh giới xã Cát Hiệp và Cát Lâm</t>
  </si>
  <si>
    <t>Đường bê tông</t>
  </si>
  <si>
    <t>Đường cấp phối</t>
  </si>
  <si>
    <t>Đường N4</t>
  </si>
  <si>
    <t>Đường D2</t>
  </si>
  <si>
    <t>Đường D3</t>
  </si>
  <si>
    <t>Đường D4</t>
  </si>
  <si>
    <t>Tuyến đường ĐT 634</t>
  </si>
  <si>
    <t>Tuyến đường ĐT 638 (Đường Tây tỉnh)</t>
  </si>
  <si>
    <t>Khu vực 1</t>
  </si>
  <si>
    <t>Khu vực 2</t>
  </si>
  <si>
    <t>Khu vực 3</t>
  </si>
  <si>
    <t>Nhà ông Thời Văn Tin (giáp đường ĐT 634) - Nhà ông Hồ Văn Phú (giáp đường ĐT 638)</t>
  </si>
  <si>
    <t>Đường ĐT 638 - Trường Mẫu giáo bán trú xã Cát Lâm</t>
  </si>
  <si>
    <t>Ranh giới xã Cát Hanh và Cát Lâm - Ngã tư đường ĐT 638</t>
  </si>
  <si>
    <t>Ngã tư đường ĐT 638 - Giáp ranh xã Cát Sơn</t>
  </si>
  <si>
    <t>Giáp ranh xã Cát Sơn - Cầu Dây</t>
  </si>
  <si>
    <t>Ranh giới xã Cát Hanh và Cát Lâm - Ngã tư ĐT 638 và ĐT 634</t>
  </si>
  <si>
    <t>Ngã tư ĐT 638 và ĐT 634 - Nhà ông Hồ Văn Phú</t>
  </si>
  <si>
    <t>Nhà ông Hồ Văn Phú - Cầu Muộn</t>
  </si>
  <si>
    <t>Cầu Muộn - Ranh giới xã Cát Hiệp và Cát Lâm</t>
  </si>
  <si>
    <t>Giá hiện hữu</t>
  </si>
  <si>
    <t>Các tuyến đường khu QHDC trung tâm xã Cát Lâm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</si>
</sst>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A8D08D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1" xfId="2" applyNumberFormat="1" applyFont="1" applyBorder="1" applyAlignment="1">
      <alignment horizontal="right" vertical="center" wrapText="1"/>
    </xf>
    <xf numFmtId="37" fontId="3" fillId="0" borderId="2" xfId="2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65" fontId="3" fillId="0" borderId="1" xfId="3" applyNumberFormat="1" applyFont="1" applyBorder="1" applyAlignment="1">
      <alignment vertical="center"/>
    </xf>
    <xf numFmtId="165" fontId="3" fillId="0" borderId="1" xfId="0" applyNumberFormat="1" applyFont="1" applyBorder="1"/>
    <xf numFmtId="3" fontId="6" fillId="0" borderId="1" xfId="1" applyNumberFormat="1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vertical="center"/>
    </xf>
    <xf numFmtId="3" fontId="7" fillId="3" borderId="1" xfId="0" applyNumberFormat="1" applyFont="1" applyFill="1" applyBorder="1" applyAlignment="1">
      <alignment horizontal="left" vertical="center"/>
    </xf>
    <xf numFmtId="3" fontId="7" fillId="3" borderId="1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/>
    </xf>
    <xf numFmtId="3" fontId="7" fillId="0" borderId="1" xfId="3" applyNumberFormat="1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3" fontId="0" fillId="0" borderId="0" xfId="0" applyNumberFormat="1" applyAlignment="1">
      <alignment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left" vertical="center"/>
    </xf>
  </cellXfs>
  <cellStyles count="4">
    <cellStyle name="Comma" xfId="3" builtinId="3"/>
    <cellStyle name="Normal" xfId="0" builtinId="0"/>
    <cellStyle name="Normal 2" xfId="2" xr:uid="{92B201A0-4006-4AB9-B656-FDEBC2873B14}"/>
    <cellStyle name="Normal 3" xfId="1" xr:uid="{DF4724FD-2DBB-4E37-B097-C739201772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opLeftCell="A10" workbookViewId="0">
      <selection activeCell="E26" sqref="E26"/>
    </sheetView>
  </sheetViews>
  <sheetFormatPr defaultRowHeight="15.75" x14ac:dyDescent="0.25"/>
  <cols>
    <col min="1" max="1" width="9.140625" style="9"/>
    <col min="2" max="2" width="20.42578125" style="14" customWidth="1"/>
    <col min="3" max="3" width="17.7109375" style="14" customWidth="1"/>
    <col min="4" max="4" width="22.5703125" style="14" customWidth="1"/>
    <col min="5" max="5" width="23.85546875" customWidth="1"/>
    <col min="6" max="6" width="11.85546875" customWidth="1"/>
    <col min="7" max="7" width="11.42578125" customWidth="1"/>
  </cols>
  <sheetData>
    <row r="1" spans="1:7" s="1" customFormat="1" x14ac:dyDescent="0.25">
      <c r="A1" s="31" t="s">
        <v>0</v>
      </c>
      <c r="B1" s="32" t="s">
        <v>1</v>
      </c>
      <c r="C1" s="33" t="s">
        <v>2</v>
      </c>
      <c r="D1" s="33"/>
      <c r="E1" s="30" t="s">
        <v>3</v>
      </c>
      <c r="F1" s="30" t="s">
        <v>4</v>
      </c>
      <c r="G1" s="30" t="s">
        <v>5</v>
      </c>
    </row>
    <row r="2" spans="1:7" s="1" customFormat="1" ht="40.15" customHeight="1" x14ac:dyDescent="0.25">
      <c r="A2" s="31"/>
      <c r="B2" s="32"/>
      <c r="C2" s="12" t="s">
        <v>6</v>
      </c>
      <c r="D2" s="12" t="s">
        <v>7</v>
      </c>
      <c r="E2" s="30"/>
      <c r="F2" s="30"/>
      <c r="G2" s="30"/>
    </row>
    <row r="3" spans="1:7" ht="47.25" x14ac:dyDescent="0.25">
      <c r="A3" s="8">
        <v>1</v>
      </c>
      <c r="B3" s="2" t="s">
        <v>23</v>
      </c>
      <c r="C3" s="2" t="s">
        <v>8</v>
      </c>
      <c r="D3" s="2" t="s">
        <v>9</v>
      </c>
      <c r="E3" s="10">
        <v>767000</v>
      </c>
      <c r="F3" s="4"/>
      <c r="G3" s="4"/>
    </row>
    <row r="4" spans="1:7" ht="31.5" x14ac:dyDescent="0.25">
      <c r="A4" s="8">
        <f>A3+1</f>
        <v>2</v>
      </c>
      <c r="B4" s="2" t="s">
        <v>24</v>
      </c>
      <c r="C4" s="3" t="s">
        <v>10</v>
      </c>
      <c r="D4" s="2" t="s">
        <v>11</v>
      </c>
      <c r="E4" s="10">
        <v>1365000</v>
      </c>
      <c r="F4" s="4"/>
      <c r="G4" s="4"/>
    </row>
    <row r="5" spans="1:7" ht="47.25" x14ac:dyDescent="0.25">
      <c r="A5" s="8">
        <f t="shared" ref="A5:A20" si="0">A4+1</f>
        <v>3</v>
      </c>
      <c r="B5" s="2" t="s">
        <v>24</v>
      </c>
      <c r="C5" s="3" t="s">
        <v>12</v>
      </c>
      <c r="D5" s="2"/>
      <c r="E5" s="10">
        <v>1155000</v>
      </c>
      <c r="F5" s="4"/>
      <c r="G5" s="4"/>
    </row>
    <row r="6" spans="1:7" x14ac:dyDescent="0.25">
      <c r="A6" s="8">
        <f t="shared" si="0"/>
        <v>4</v>
      </c>
      <c r="B6" s="2" t="s">
        <v>25</v>
      </c>
      <c r="C6" s="2" t="s">
        <v>13</v>
      </c>
      <c r="D6" s="2"/>
      <c r="E6" s="10">
        <v>3045000</v>
      </c>
      <c r="F6" s="4"/>
      <c r="G6" s="4"/>
    </row>
    <row r="7" spans="1:7" x14ac:dyDescent="0.25">
      <c r="A7" s="8">
        <f t="shared" si="0"/>
        <v>5</v>
      </c>
      <c r="B7" s="2" t="s">
        <v>26</v>
      </c>
      <c r="C7" s="2" t="s">
        <v>13</v>
      </c>
      <c r="D7" s="2"/>
      <c r="E7" s="10">
        <v>2415000</v>
      </c>
      <c r="F7" s="4"/>
      <c r="G7" s="4"/>
    </row>
    <row r="8" spans="1:7" x14ac:dyDescent="0.25">
      <c r="A8" s="8">
        <f t="shared" si="0"/>
        <v>6</v>
      </c>
      <c r="B8" s="2" t="s">
        <v>27</v>
      </c>
      <c r="C8" s="2" t="s">
        <v>13</v>
      </c>
      <c r="D8" s="2"/>
      <c r="E8" s="10">
        <v>2415000</v>
      </c>
      <c r="F8" s="4"/>
      <c r="G8" s="4"/>
    </row>
    <row r="9" spans="1:7" x14ac:dyDescent="0.25">
      <c r="A9" s="8">
        <f t="shared" si="0"/>
        <v>7</v>
      </c>
      <c r="B9" s="2" t="s">
        <v>28</v>
      </c>
      <c r="C9" s="2" t="s">
        <v>13</v>
      </c>
      <c r="D9" s="2"/>
      <c r="E9" s="10">
        <v>2415000</v>
      </c>
      <c r="F9" s="4"/>
      <c r="G9" s="4"/>
    </row>
    <row r="10" spans="1:7" ht="31.5" x14ac:dyDescent="0.25">
      <c r="A10" s="8">
        <f t="shared" si="0"/>
        <v>8</v>
      </c>
      <c r="B10" s="7" t="s">
        <v>29</v>
      </c>
      <c r="C10" s="5" t="s">
        <v>14</v>
      </c>
      <c r="D10" s="6" t="s">
        <v>15</v>
      </c>
      <c r="E10" s="10">
        <v>1680000</v>
      </c>
      <c r="F10" s="4"/>
      <c r="G10" s="4"/>
    </row>
    <row r="11" spans="1:7" x14ac:dyDescent="0.25">
      <c r="A11" s="8">
        <f t="shared" si="0"/>
        <v>9</v>
      </c>
      <c r="B11" s="7" t="s">
        <v>29</v>
      </c>
      <c r="C11" s="6" t="s">
        <v>15</v>
      </c>
      <c r="D11" s="6" t="s">
        <v>16</v>
      </c>
      <c r="E11" s="10">
        <v>1470000</v>
      </c>
      <c r="F11" s="4"/>
      <c r="G11" s="4"/>
    </row>
    <row r="12" spans="1:7" x14ac:dyDescent="0.25">
      <c r="A12" s="8">
        <f t="shared" si="0"/>
        <v>10</v>
      </c>
      <c r="B12" s="7" t="s">
        <v>29</v>
      </c>
      <c r="C12" s="6" t="s">
        <v>16</v>
      </c>
      <c r="D12" s="6" t="s">
        <v>17</v>
      </c>
      <c r="E12" s="10">
        <v>1260000</v>
      </c>
      <c r="F12" s="4"/>
      <c r="G12" s="4"/>
    </row>
    <row r="13" spans="1:7" x14ac:dyDescent="0.25">
      <c r="A13" s="8">
        <f t="shared" si="0"/>
        <v>11</v>
      </c>
      <c r="B13" s="7" t="s">
        <v>29</v>
      </c>
      <c r="C13" s="7" t="s">
        <v>18</v>
      </c>
      <c r="D13" s="6"/>
      <c r="E13" s="10">
        <v>956000</v>
      </c>
      <c r="F13" s="4"/>
      <c r="G13" s="4"/>
    </row>
    <row r="14" spans="1:7" ht="31.5" x14ac:dyDescent="0.25">
      <c r="A14" s="8">
        <f t="shared" si="0"/>
        <v>12</v>
      </c>
      <c r="B14" s="7" t="s">
        <v>30</v>
      </c>
      <c r="C14" s="5" t="s">
        <v>14</v>
      </c>
      <c r="D14" s="5" t="s">
        <v>19</v>
      </c>
      <c r="E14" s="10">
        <v>935000</v>
      </c>
      <c r="F14" s="4"/>
      <c r="G14" s="4"/>
    </row>
    <row r="15" spans="1:7" ht="31.5" x14ac:dyDescent="0.25">
      <c r="A15" s="8">
        <f t="shared" si="0"/>
        <v>13</v>
      </c>
      <c r="B15" s="7" t="s">
        <v>30</v>
      </c>
      <c r="C15" s="6" t="s">
        <v>19</v>
      </c>
      <c r="D15" s="6" t="s">
        <v>20</v>
      </c>
      <c r="E15" s="10">
        <v>1365000</v>
      </c>
      <c r="F15" s="4"/>
      <c r="G15" s="4"/>
    </row>
    <row r="16" spans="1:7" ht="31.5" x14ac:dyDescent="0.25">
      <c r="A16" s="8">
        <f t="shared" si="0"/>
        <v>14</v>
      </c>
      <c r="B16" s="7" t="s">
        <v>30</v>
      </c>
      <c r="C16" s="6" t="s">
        <v>20</v>
      </c>
      <c r="D16" s="6" t="s">
        <v>21</v>
      </c>
      <c r="E16" s="10">
        <v>977000</v>
      </c>
      <c r="F16" s="4"/>
      <c r="G16" s="4"/>
    </row>
    <row r="17" spans="1:7" ht="31.5" x14ac:dyDescent="0.25">
      <c r="A17" s="8">
        <f t="shared" si="0"/>
        <v>15</v>
      </c>
      <c r="B17" s="7" t="s">
        <v>30</v>
      </c>
      <c r="C17" s="6" t="s">
        <v>21</v>
      </c>
      <c r="D17" s="5" t="s">
        <v>22</v>
      </c>
      <c r="E17" s="11">
        <v>1050000</v>
      </c>
      <c r="F17" s="4"/>
      <c r="G17" s="4"/>
    </row>
    <row r="18" spans="1:7" x14ac:dyDescent="0.25">
      <c r="A18" s="8">
        <f t="shared" si="0"/>
        <v>16</v>
      </c>
      <c r="B18" s="7" t="s">
        <v>31</v>
      </c>
      <c r="C18" s="13"/>
      <c r="D18" s="13"/>
      <c r="E18" s="15">
        <f>570000*1.05</f>
        <v>598500</v>
      </c>
      <c r="F18" s="16">
        <f>ROUNDUP(440000*1.05,-3)</f>
        <v>462000</v>
      </c>
      <c r="G18" s="16">
        <f>ROUNDUP(330000*1.05,-3)</f>
        <v>347000</v>
      </c>
    </row>
    <row r="19" spans="1:7" x14ac:dyDescent="0.25">
      <c r="A19" s="8">
        <f t="shared" si="0"/>
        <v>17</v>
      </c>
      <c r="B19" s="7" t="s">
        <v>32</v>
      </c>
      <c r="C19" s="13"/>
      <c r="D19" s="13"/>
      <c r="E19" s="15">
        <f>ROUNDUP(E18*0.85,-3)</f>
        <v>509000</v>
      </c>
      <c r="F19" s="16">
        <f>ROUNDUP(E19*F18/E18,-3)</f>
        <v>393000</v>
      </c>
      <c r="G19" s="16">
        <f>ROUNDUP(F19*G18/F18,-3)</f>
        <v>296000</v>
      </c>
    </row>
    <row r="20" spans="1:7" x14ac:dyDescent="0.25">
      <c r="A20" s="8">
        <f t="shared" si="0"/>
        <v>18</v>
      </c>
      <c r="B20" s="7" t="s">
        <v>33</v>
      </c>
      <c r="C20" s="13"/>
      <c r="D20" s="13"/>
      <c r="E20" s="15">
        <f>ROUNDUP(E19*0.85,-3)</f>
        <v>433000</v>
      </c>
      <c r="F20" s="16">
        <f>ROUNDUP(E20*F19/E19,-3)</f>
        <v>335000</v>
      </c>
      <c r="G20" s="16">
        <f>ROUNDUP(F20*G19/F19,-3)</f>
        <v>253000</v>
      </c>
    </row>
  </sheetData>
  <mergeCells count="6">
    <mergeCell ref="G1:G2"/>
    <mergeCell ref="A1:A2"/>
    <mergeCell ref="B1:B2"/>
    <mergeCell ref="C1:D1"/>
    <mergeCell ref="E1:E2"/>
    <mergeCell ref="F1:F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BBFF6-78EC-4B98-82B5-B9B4E4E5DD98}">
  <dimension ref="A1:I20"/>
  <sheetViews>
    <sheetView tabSelected="1" topLeftCell="A13" zoomScale="80" zoomScaleNormal="80" workbookViewId="0">
      <selection activeCell="F17" sqref="F17"/>
    </sheetView>
  </sheetViews>
  <sheetFormatPr defaultRowHeight="15.75" x14ac:dyDescent="0.25"/>
  <cols>
    <col min="1" max="1" width="9.140625" style="9"/>
    <col min="2" max="2" width="20.42578125" style="14" customWidth="1"/>
    <col min="3" max="3" width="24.7109375" style="14" customWidth="1"/>
    <col min="4" max="4" width="22.5703125" style="14" customWidth="1"/>
    <col min="5" max="5" width="23.85546875" customWidth="1"/>
    <col min="6" max="6" width="11.85546875" customWidth="1"/>
    <col min="7" max="7" width="11.42578125" customWidth="1"/>
    <col min="8" max="8" width="11.140625" customWidth="1"/>
    <col min="9" max="9" width="14.7109375" customWidth="1"/>
  </cols>
  <sheetData>
    <row r="1" spans="1:9" s="1" customFormat="1" ht="16.5" x14ac:dyDescent="0.25">
      <c r="A1" s="34" t="s">
        <v>0</v>
      </c>
      <c r="B1" s="35" t="s">
        <v>1</v>
      </c>
      <c r="C1" s="36" t="s">
        <v>2</v>
      </c>
      <c r="D1" s="36"/>
      <c r="E1" s="34" t="s">
        <v>43</v>
      </c>
      <c r="F1" s="34" t="s">
        <v>3</v>
      </c>
      <c r="G1" s="34" t="s">
        <v>4</v>
      </c>
      <c r="H1" s="34" t="s">
        <v>5</v>
      </c>
    </row>
    <row r="2" spans="1:9" s="1" customFormat="1" ht="40.15" customHeight="1" x14ac:dyDescent="0.25">
      <c r="A2" s="34"/>
      <c r="B2" s="35"/>
      <c r="C2" s="17" t="s">
        <v>6</v>
      </c>
      <c r="D2" s="17" t="s">
        <v>7</v>
      </c>
      <c r="E2" s="34"/>
      <c r="F2" s="34"/>
      <c r="G2" s="34"/>
      <c r="H2" s="34"/>
    </row>
    <row r="3" spans="1:9" ht="66" x14ac:dyDescent="0.25">
      <c r="A3" s="18">
        <v>1</v>
      </c>
      <c r="B3" s="19" t="s">
        <v>23</v>
      </c>
      <c r="C3" s="19" t="s">
        <v>34</v>
      </c>
      <c r="D3" s="20"/>
      <c r="E3" s="19">
        <v>730000</v>
      </c>
      <c r="F3" s="19">
        <v>1100000</v>
      </c>
      <c r="G3" s="21"/>
      <c r="H3" s="21"/>
      <c r="I3" s="29"/>
    </row>
    <row r="4" spans="1:9" ht="49.5" x14ac:dyDescent="0.25">
      <c r="A4" s="18">
        <f>A3+1</f>
        <v>2</v>
      </c>
      <c r="B4" s="19" t="s">
        <v>24</v>
      </c>
      <c r="C4" s="19" t="s">
        <v>35</v>
      </c>
      <c r="D4" s="20"/>
      <c r="E4" s="19">
        <v>1300000</v>
      </c>
      <c r="F4" s="19">
        <v>1365000</v>
      </c>
      <c r="G4" s="21"/>
      <c r="H4" s="21"/>
      <c r="I4" s="29"/>
    </row>
    <row r="5" spans="1:9" ht="67.5" customHeight="1" x14ac:dyDescent="0.25">
      <c r="A5" s="18">
        <f t="shared" ref="A5:A20" si="0">A4+1</f>
        <v>3</v>
      </c>
      <c r="B5" s="19" t="s">
        <v>24</v>
      </c>
      <c r="C5" s="19" t="s">
        <v>12</v>
      </c>
      <c r="D5" s="20"/>
      <c r="E5" s="19">
        <v>1100000</v>
      </c>
      <c r="F5" s="19">
        <v>1155000</v>
      </c>
      <c r="G5" s="21"/>
      <c r="H5" s="21"/>
      <c r="I5" s="29"/>
    </row>
    <row r="6" spans="1:9" ht="45.75" customHeight="1" x14ac:dyDescent="0.25">
      <c r="A6" s="18">
        <f t="shared" si="0"/>
        <v>4</v>
      </c>
      <c r="B6" s="27" t="s">
        <v>44</v>
      </c>
      <c r="C6" s="28" t="s">
        <v>25</v>
      </c>
      <c r="D6" s="19" t="s">
        <v>13</v>
      </c>
      <c r="E6" s="19">
        <v>2900000</v>
      </c>
      <c r="F6" s="19">
        <v>3045000</v>
      </c>
      <c r="G6" s="21"/>
      <c r="H6" s="21"/>
      <c r="I6" s="29"/>
    </row>
    <row r="7" spans="1:9" ht="47.25" x14ac:dyDescent="0.25">
      <c r="A7" s="18">
        <f t="shared" si="0"/>
        <v>5</v>
      </c>
      <c r="B7" s="27" t="s">
        <v>44</v>
      </c>
      <c r="C7" s="19" t="s">
        <v>26</v>
      </c>
      <c r="D7" s="19" t="s">
        <v>13</v>
      </c>
      <c r="E7" s="19">
        <v>2300000</v>
      </c>
      <c r="F7" s="19">
        <v>2415000</v>
      </c>
      <c r="G7" s="21"/>
      <c r="H7" s="21"/>
      <c r="I7" s="29"/>
    </row>
    <row r="8" spans="1:9" ht="47.25" x14ac:dyDescent="0.25">
      <c r="A8" s="18">
        <f t="shared" si="0"/>
        <v>6</v>
      </c>
      <c r="B8" s="27" t="s">
        <v>44</v>
      </c>
      <c r="C8" s="19" t="s">
        <v>27</v>
      </c>
      <c r="D8" s="19" t="s">
        <v>13</v>
      </c>
      <c r="E8" s="19">
        <v>2300000</v>
      </c>
      <c r="F8" s="19">
        <v>2415000</v>
      </c>
      <c r="G8" s="21"/>
      <c r="H8" s="21"/>
      <c r="I8" s="29"/>
    </row>
    <row r="9" spans="1:9" ht="47.25" x14ac:dyDescent="0.25">
      <c r="A9" s="18">
        <f t="shared" si="0"/>
        <v>7</v>
      </c>
      <c r="B9" s="27" t="s">
        <v>44</v>
      </c>
      <c r="C9" s="19" t="s">
        <v>28</v>
      </c>
      <c r="D9" s="19" t="s">
        <v>13</v>
      </c>
      <c r="E9" s="19">
        <v>2300000</v>
      </c>
      <c r="F9" s="19">
        <v>2415000</v>
      </c>
      <c r="G9" s="21"/>
      <c r="H9" s="21"/>
      <c r="I9" s="29"/>
    </row>
    <row r="10" spans="1:9" ht="49.5" x14ac:dyDescent="0.25">
      <c r="A10" s="18">
        <f t="shared" si="0"/>
        <v>8</v>
      </c>
      <c r="B10" s="19" t="s">
        <v>29</v>
      </c>
      <c r="C10" s="19" t="s">
        <v>36</v>
      </c>
      <c r="D10" s="22"/>
      <c r="E10" s="19">
        <v>1600000</v>
      </c>
      <c r="F10" s="19">
        <v>1680000</v>
      </c>
      <c r="G10" s="21"/>
      <c r="H10" s="21"/>
      <c r="I10" s="29"/>
    </row>
    <row r="11" spans="1:9" ht="33" x14ac:dyDescent="0.25">
      <c r="A11" s="18">
        <f t="shared" si="0"/>
        <v>9</v>
      </c>
      <c r="B11" s="19" t="s">
        <v>29</v>
      </c>
      <c r="C11" s="19" t="s">
        <v>37</v>
      </c>
      <c r="D11" s="22"/>
      <c r="E11" s="19">
        <v>1400000</v>
      </c>
      <c r="F11" s="19">
        <v>1470000</v>
      </c>
      <c r="G11" s="21"/>
      <c r="H11" s="21"/>
      <c r="I11" s="29"/>
    </row>
    <row r="12" spans="1:9" ht="33" x14ac:dyDescent="0.25">
      <c r="A12" s="18">
        <f t="shared" si="0"/>
        <v>10</v>
      </c>
      <c r="B12" s="19" t="s">
        <v>29</v>
      </c>
      <c r="C12" s="19" t="s">
        <v>38</v>
      </c>
      <c r="D12" s="22"/>
      <c r="E12" s="19">
        <v>1200000</v>
      </c>
      <c r="F12" s="19">
        <v>1260000</v>
      </c>
      <c r="G12" s="21"/>
      <c r="H12" s="21"/>
      <c r="I12" s="29"/>
    </row>
    <row r="13" spans="1:9" ht="33" x14ac:dyDescent="0.25">
      <c r="A13" s="18">
        <f t="shared" si="0"/>
        <v>11</v>
      </c>
      <c r="B13" s="19" t="s">
        <v>29</v>
      </c>
      <c r="C13" s="19" t="s">
        <v>18</v>
      </c>
      <c r="D13" s="22"/>
      <c r="E13" s="19">
        <v>910000</v>
      </c>
      <c r="F13" s="19">
        <v>956000</v>
      </c>
      <c r="G13" s="21"/>
      <c r="H13" s="21"/>
      <c r="I13" s="29"/>
    </row>
    <row r="14" spans="1:9" ht="49.5" x14ac:dyDescent="0.25">
      <c r="A14" s="18">
        <f t="shared" si="0"/>
        <v>12</v>
      </c>
      <c r="B14" s="19" t="s">
        <v>30</v>
      </c>
      <c r="C14" s="19" t="s">
        <v>39</v>
      </c>
      <c r="D14" s="23"/>
      <c r="E14" s="19">
        <v>890000</v>
      </c>
      <c r="F14" s="19">
        <v>935000</v>
      </c>
      <c r="G14" s="21"/>
      <c r="H14" s="21"/>
      <c r="I14" s="29"/>
    </row>
    <row r="15" spans="1:9" ht="49.5" x14ac:dyDescent="0.25">
      <c r="A15" s="18">
        <f t="shared" si="0"/>
        <v>13</v>
      </c>
      <c r="B15" s="19" t="s">
        <v>30</v>
      </c>
      <c r="C15" s="19" t="s">
        <v>40</v>
      </c>
      <c r="D15" s="22"/>
      <c r="E15" s="19">
        <v>1300000</v>
      </c>
      <c r="F15" s="19">
        <v>1365000</v>
      </c>
      <c r="G15" s="21"/>
      <c r="H15" s="21"/>
      <c r="I15" s="29"/>
    </row>
    <row r="16" spans="1:9" ht="49.5" x14ac:dyDescent="0.25">
      <c r="A16" s="18">
        <f t="shared" si="0"/>
        <v>14</v>
      </c>
      <c r="B16" s="19" t="s">
        <v>30</v>
      </c>
      <c r="C16" s="19" t="s">
        <v>41</v>
      </c>
      <c r="D16" s="22"/>
      <c r="E16" s="19">
        <v>930000</v>
      </c>
      <c r="F16" s="19">
        <v>1200000</v>
      </c>
      <c r="G16" s="21"/>
      <c r="H16" s="21"/>
      <c r="I16" s="29"/>
    </row>
    <row r="17" spans="1:9" ht="49.5" x14ac:dyDescent="0.25">
      <c r="A17" s="18">
        <f t="shared" si="0"/>
        <v>15</v>
      </c>
      <c r="B17" s="19" t="s">
        <v>30</v>
      </c>
      <c r="C17" s="19" t="s">
        <v>42</v>
      </c>
      <c r="D17" s="23"/>
      <c r="E17" s="19">
        <v>1000000</v>
      </c>
      <c r="F17" s="19">
        <v>1050000</v>
      </c>
      <c r="G17" s="21"/>
      <c r="H17" s="21"/>
      <c r="I17" s="29"/>
    </row>
    <row r="18" spans="1:9" ht="16.5" x14ac:dyDescent="0.25">
      <c r="A18" s="18">
        <f t="shared" si="0"/>
        <v>16</v>
      </c>
      <c r="B18" s="24" t="s">
        <v>31</v>
      </c>
      <c r="C18" s="25"/>
      <c r="D18" s="25"/>
      <c r="E18" s="26"/>
      <c r="F18" s="26">
        <f>570000*1.05</f>
        <v>598500</v>
      </c>
      <c r="G18" s="21">
        <f>ROUNDUP(440000*1.05,-3)</f>
        <v>462000</v>
      </c>
      <c r="H18" s="21">
        <f>ROUNDUP(330000*1.05,-3)</f>
        <v>347000</v>
      </c>
    </row>
    <row r="19" spans="1:9" ht="16.5" x14ac:dyDescent="0.25">
      <c r="A19" s="18">
        <f t="shared" si="0"/>
        <v>17</v>
      </c>
      <c r="B19" s="24" t="s">
        <v>32</v>
      </c>
      <c r="C19" s="25"/>
      <c r="D19" s="25"/>
      <c r="E19" s="26"/>
      <c r="F19" s="26">
        <f>ROUNDUP(F18*0.85,-3)</f>
        <v>509000</v>
      </c>
      <c r="G19" s="21">
        <f>ROUNDUP(F19*G18/F18,-3)</f>
        <v>393000</v>
      </c>
      <c r="H19" s="21">
        <f>ROUNDUP(G19*H18/G18,-3)</f>
        <v>296000</v>
      </c>
    </row>
    <row r="20" spans="1:9" ht="16.5" x14ac:dyDescent="0.25">
      <c r="A20" s="18">
        <f t="shared" si="0"/>
        <v>18</v>
      </c>
      <c r="B20" s="24" t="s">
        <v>33</v>
      </c>
      <c r="C20" s="25"/>
      <c r="D20" s="25"/>
      <c r="E20" s="26"/>
      <c r="F20" s="26">
        <f>ROUNDUP(F19*0.85,-3)</f>
        <v>433000</v>
      </c>
      <c r="G20" s="21">
        <f>ROUNDUP(F20*G19/F19,-3)</f>
        <v>335000</v>
      </c>
      <c r="H20" s="21">
        <f>ROUNDUP(G20*H19/G19,-3)</f>
        <v>253000</v>
      </c>
    </row>
  </sheetData>
  <autoFilter ref="A2:H2" xr:uid="{852BBFF6-78EC-4B98-82B5-B9B4E4E5DD98}"/>
  <mergeCells count="7">
    <mergeCell ref="H1:H2"/>
    <mergeCell ref="E1:E2"/>
    <mergeCell ref="A1:A2"/>
    <mergeCell ref="B1:B2"/>
    <mergeCell ref="C1:D1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Lan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Anh Đào Nguyễn</cp:lastModifiedBy>
  <dcterms:created xsi:type="dcterms:W3CDTF">2015-06-05T18:17:20Z</dcterms:created>
  <dcterms:modified xsi:type="dcterms:W3CDTF">2025-11-26T04:01:03Z</dcterms:modified>
</cp:coreProperties>
</file>